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Обоснование по Источнику 3" sheetId="1" r:id="rId1"/>
  </sheets>
  <externalReferences>
    <externalReference r:id="rId2"/>
    <externalReference r:id="rId3"/>
    <externalReference r:id="rId4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по Источнику 3'!$A$1:$AD$33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 localSheetId="0">#REF!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8" i="1" l="1"/>
  <c r="AB18" i="1" s="1"/>
  <c r="AB17" i="1"/>
  <c r="AD17" i="1" s="1"/>
  <c r="AA17" i="1"/>
  <c r="AC18" i="1" l="1"/>
  <c r="AD18" i="1"/>
  <c r="AC17" i="1"/>
  <c r="AC19" i="1" s="1"/>
  <c r="AA18" i="1"/>
</calcChain>
</file>

<file path=xl/comments1.xml><?xml version="1.0" encoding="utf-8"?>
<comments xmlns="http://schemas.openxmlformats.org/spreadsheetml/2006/main">
  <authors>
    <author/>
  </authors>
  <commentList>
    <comment ref="Q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<sst xmlns="http://schemas.openxmlformats.org/spreadsheetml/2006/main" count="84" uniqueCount="80">
  <si>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</si>
  <si>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</si>
  <si>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</si>
  <si>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</si>
  <si>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</si>
  <si>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</si>
  <si>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</si>
  <si>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</si>
  <si>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</si>
  <si>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</si>
  <si>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t xml:space="preserve">Услуги по аренде и обслуживанию грязезащитных ворсовых ковров на резиновой основе для центров обслуживания клиентов  </t>
  </si>
  <si>
    <t>Место поставки, выполнения работ или оказания услуг</t>
  </si>
  <si>
    <t>г.о.  Самара</t>
  </si>
  <si>
    <t>Указать доп.затраты включаемые в цену договора (транспортные расходы, повышенная гарантия, обучение и т.п.)</t>
  </si>
  <si>
    <t>С учетом транспортных затрат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</si>
  <si>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</si>
  <si>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</si>
  <si>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</si>
  <si>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</si>
  <si>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</si>
  <si>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</si>
  <si>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</si>
  <si>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</si>
  <si>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</si>
  <si>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</si>
  <si>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</si>
  <si>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</si>
  <si>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</si>
  <si>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</si>
  <si>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</si>
  <si>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</si>
  <si>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</si>
  <si>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</si>
  <si>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</si>
  <si>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1</t>
  </si>
  <si>
    <t>Поставщик 2</t>
  </si>
  <si>
    <t>Поставщик 3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</si>
  <si>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</si>
  <si>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</si>
  <si>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</si>
  <si>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</si>
  <si>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</si>
  <si>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</si>
  <si>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</si>
  <si>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</si>
  <si>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</si>
  <si>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</si>
  <si>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</si>
  <si>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</si>
  <si>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</si>
  <si>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</si>
  <si>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</si>
  <si>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</si>
  <si>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</si>
  <si>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</si>
  <si>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</si>
  <si>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</si>
  <si>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</si>
  <si>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</si>
  <si>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</si>
  <si>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</si>
  <si>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</si>
  <si>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</si>
  <si>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</si>
  <si>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Услуги по аренде и обслуживанию грязезащитных ворсовых ковров на резиновой основе для центров обслуживания клиентов  в зимний период (с октября по апрель)</t>
  </si>
  <si>
    <t>услуга</t>
  </si>
  <si>
    <t>Услуги по аренде и обслуживанию грязезащитных ворсовых ковров на резиновой основе для центров обслуживания клиентов  в летний период (с мая по сентябрь)</t>
  </si>
  <si>
    <t>Общая НМЦ договора установлена Заказчиком</t>
  </si>
  <si>
    <t>Исполнитель: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</si>
  <si>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</si>
  <si>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</si>
  <si>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</si>
  <si>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</si>
  <si>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</si>
  <si>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Р.Э,</t>
  </si>
  <si>
    <t>Примечание -  пояснение в случае отсутствия возможности использовать ценовую информацию из 3-х источников:</t>
  </si>
  <si>
    <t xml:space="preserve">.
</t>
  </si>
  <si>
    <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 г. к уровню цен 2023 г.</t>
    </r>
  </si>
  <si>
    <t>бухгалтер</t>
  </si>
  <si>
    <t>Исайкина Е.Н.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</si>
</sst>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_-* #,##0.00_р_._-;\-* #,##0.00_р_._-;_-* \-??_р_._-;_-@_-"/>
    <numFmt numFmtId="166" formatCode="#,###.00"/>
    <numFmt numFmtId="167" formatCode="dd/mm/yy;@"/>
    <numFmt numFmtId="168" formatCode="#,##0.00_ ;\-#,##0.00\ "/>
    <numFmt numFmtId="169" formatCode="[$-419]dd/mm/yyyy"/>
  </numFmts>
  <fonts count="19" x14ac:knownFonts="1"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1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5" fontId="17" fillId="0" borderId="0" applyBorder="0" applyProtection="0"/>
    <xf numFmtId="0" fontId="1" fillId="0" borderId="0"/>
    <xf numFmtId="0" fontId="2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3" fillId="0" borderId="0" xfId="0" applyFont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6" fontId="14" fillId="3" borderId="1" xfId="1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" fontId="0" fillId="0" borderId="2" xfId="0" applyNumberFormat="1" applyFont="1" applyBorder="1" applyAlignment="1">
      <alignment horizontal="center" vertical="center" wrapText="1"/>
    </xf>
    <xf numFmtId="167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8" fontId="3" fillId="0" borderId="1" xfId="1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6" fillId="0" borderId="5" xfId="0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6" fillId="0" borderId="0" xfId="0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169" fontId="3" fillId="0" borderId="6" xfId="0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4" fontId="18" fillId="0" borderId="1" xfId="0" applyNumberFormat="1" applyFont="1" applyBorder="1" applyAlignment="1">
      <alignment horizontal="center" vertical="center" wrapText="1"/>
    </xf>
    <xf numFmtId="4" fontId="18" fillId="0" borderId="1" xfId="1" applyNumberFormat="1" applyFont="1" applyBorder="1" applyAlignment="1" applyProtection="1">
      <alignment horizontal="center" vertical="center" wrapText="1"/>
    </xf>
    <xf numFmtId="4" fontId="14" fillId="3" borderId="1" xfId="1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/>
    </xf>
    <xf numFmtId="169" fontId="3" fillId="0" borderId="6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6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685800</xdr:colOff>
      <xdr:row>30</xdr:row>
      <xdr:rowOff>66675</xdr:rowOff>
    </xdr:to>
    <xdr:sp macro="" textlink="">
      <xdr:nvSpPr>
        <xdr:cNvPr id="103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685800</xdr:colOff>
      <xdr:row>30</xdr:row>
      <xdr:rowOff>66675</xdr:rowOff>
    </xdr:to>
    <xdr:sp macro="" textlink="">
      <xdr:nvSpPr>
        <xdr:cNvPr id="103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685800</xdr:colOff>
      <xdr:row>30</xdr:row>
      <xdr:rowOff>66675</xdr:rowOff>
    </xdr:to>
    <xdr:sp macro="" textlink="">
      <xdr:nvSpPr>
        <xdr:cNvPr id="103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685800</xdr:colOff>
      <xdr:row>30</xdr:row>
      <xdr:rowOff>66675</xdr:rowOff>
    </xdr:to>
    <xdr:sp macro="" textlink="">
      <xdr:nvSpPr>
        <xdr:cNvPr id="102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685800</xdr:colOff>
      <xdr:row>30</xdr:row>
      <xdr:rowOff>66675</xdr:rowOff>
    </xdr:to>
    <xdr:sp macro="" textlink="">
      <xdr:nvSpPr>
        <xdr:cNvPr id="102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685800</xdr:colOff>
      <xdr:row>30</xdr:row>
      <xdr:rowOff>66675</xdr:rowOff>
    </xdr:to>
    <xdr:sp macro="" textlink="">
      <xdr:nvSpPr>
        <xdr:cNvPr id="103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685800</xdr:colOff>
      <xdr:row>30</xdr:row>
      <xdr:rowOff>66675</xdr:rowOff>
    </xdr:to>
    <xdr:sp macro="" textlink="">
      <xdr:nvSpPr>
        <xdr:cNvPr id="1037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685800</xdr:colOff>
      <xdr:row>30</xdr:row>
      <xdr:rowOff>66675</xdr:rowOff>
    </xdr:to>
    <xdr:sp macro="" textlink="">
      <xdr:nvSpPr>
        <xdr:cNvPr id="103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685800</xdr:colOff>
      <xdr:row>30</xdr:row>
      <xdr:rowOff>66675</xdr:rowOff>
    </xdr:to>
    <xdr:sp macro="" textlink="">
      <xdr:nvSpPr>
        <xdr:cNvPr id="1035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685800</xdr:colOff>
      <xdr:row>30</xdr:row>
      <xdr:rowOff>66675</xdr:rowOff>
    </xdr:to>
    <xdr:sp macro="" textlink="">
      <xdr:nvSpPr>
        <xdr:cNvPr id="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685800</xdr:colOff>
      <xdr:row>30</xdr:row>
      <xdr:rowOff>66675</xdr:rowOff>
    </xdr:to>
    <xdr:sp macro="" textlink="">
      <xdr:nvSpPr>
        <xdr:cNvPr id="3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685800</xdr:colOff>
      <xdr:row>30</xdr:row>
      <xdr:rowOff>66675</xdr:rowOff>
    </xdr:to>
    <xdr:sp macro="" textlink="">
      <xdr:nvSpPr>
        <xdr:cNvPr id="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685800</xdr:colOff>
      <xdr:row>30</xdr:row>
      <xdr:rowOff>66675</xdr:rowOff>
    </xdr:to>
    <xdr:sp macro="" textlink="">
      <xdr:nvSpPr>
        <xdr:cNvPr id="5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685800</xdr:colOff>
      <xdr:row>30</xdr:row>
      <xdr:rowOff>66675</xdr:rowOff>
    </xdr:to>
    <xdr:sp macro="" textlink="">
      <xdr:nvSpPr>
        <xdr:cNvPr id="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685800</xdr:colOff>
      <xdr:row>30</xdr:row>
      <xdr:rowOff>66675</xdr:rowOff>
    </xdr:to>
    <xdr:sp macro="" textlink="">
      <xdr:nvSpPr>
        <xdr:cNvPr id="7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  <sheetName val="Проче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MK38"/>
  <sheetViews>
    <sheetView tabSelected="1" view="pageBreakPreview" zoomScale="85" zoomScaleNormal="70" zoomScalePageLayoutView="85" workbookViewId="0">
      <pane xSplit="3" ySplit="16" topLeftCell="D17" activePane="bottomRight" state="frozen"/>
      <selection pane="topRight" activeCell="D1" sqref="D1"/>
      <selection pane="bottomLeft" activeCell="A17" sqref="A17"/>
      <selection pane="bottomRight" sqref="A1:AD33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2.7109375" style="1" customWidth="1"/>
    <col min="31" max="1025" width="8.85546875" style="1"/>
  </cols>
  <sheetData>
    <row r="1" spans="1:30" ht="18.75" x14ac:dyDescent="0.3">
      <c r="C1" s="2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4"/>
      <c r="W1" s="2"/>
      <c r="X1" s="2"/>
      <c r="Y1" s="2"/>
      <c r="Z1" s="2"/>
      <c r="AA1" s="1" t="s">
        <v>0</v>
      </c>
    </row>
    <row r="2" spans="1:30" ht="18.75" x14ac:dyDescent="0.3">
      <c r="C2" s="2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4"/>
      <c r="W2" s="2"/>
      <c r="X2" s="2"/>
      <c r="Y2" s="2"/>
      <c r="Z2" s="2"/>
      <c r="AA2" s="1" t="s">
        <v>1</v>
      </c>
    </row>
    <row r="3" spans="1:30" ht="18.75" x14ac:dyDescent="0.3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"/>
      <c r="Q3" s="2"/>
      <c r="R3" s="2"/>
      <c r="S3" s="2"/>
      <c r="T3" s="2"/>
      <c r="U3" s="2"/>
      <c r="V3" s="4"/>
      <c r="W3" s="2"/>
      <c r="X3" s="2"/>
      <c r="Y3" s="2"/>
      <c r="Z3" s="2"/>
      <c r="AA3" s="1" t="s">
        <v>2</v>
      </c>
    </row>
    <row r="4" spans="1:30" ht="27.75" customHeight="1" x14ac:dyDescent="0.2">
      <c r="C4" s="5" t="s">
        <v>3</v>
      </c>
      <c r="D4" s="5"/>
      <c r="E4" s="5"/>
      <c r="F4" s="5"/>
      <c r="G4" s="5"/>
      <c r="H4" s="5"/>
      <c r="I4" s="5"/>
      <c r="J4" s="5"/>
      <c r="K4" s="5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30" s="7" customFormat="1" ht="19.5" customHeight="1" x14ac:dyDescent="0.2">
      <c r="C5" s="8" t="s">
        <v>4</v>
      </c>
      <c r="D5" s="50" t="s">
        <v>5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</row>
    <row r="6" spans="1:30" s="7" customFormat="1" ht="19.5" customHeight="1" x14ac:dyDescent="0.2">
      <c r="C6" s="8" t="s">
        <v>6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</row>
    <row r="7" spans="1:30" s="7" customFormat="1" ht="19.5" customHeight="1" x14ac:dyDescent="0.2">
      <c r="C7" s="8" t="s">
        <v>7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</row>
    <row r="8" spans="1:30" s="7" customFormat="1" ht="19.5" customHeight="1" x14ac:dyDescent="0.2">
      <c r="C8" s="8" t="s">
        <v>8</v>
      </c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</row>
    <row r="9" spans="1:30" s="7" customFormat="1" ht="19.5" customHeight="1" x14ac:dyDescent="0.2">
      <c r="C9" s="8" t="s">
        <v>9</v>
      </c>
      <c r="D9" s="50" t="s">
        <v>10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</row>
    <row r="10" spans="1:30" s="7" customFormat="1" ht="27" customHeight="1" x14ac:dyDescent="0.2">
      <c r="C10" s="8" t="s">
        <v>11</v>
      </c>
      <c r="D10" s="50" t="s">
        <v>12</v>
      </c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</row>
    <row r="11" spans="1:30" s="7" customFormat="1" ht="45.75" customHeight="1" x14ac:dyDescent="0.2">
      <c r="C11" s="8" t="s">
        <v>13</v>
      </c>
      <c r="D11" s="50" t="s">
        <v>14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</row>
    <row r="12" spans="1:30" ht="16.5" customHeight="1" x14ac:dyDescent="0.2"/>
    <row r="13" spans="1:30" ht="42" customHeight="1" x14ac:dyDescent="0.2">
      <c r="A13" s="51" t="s">
        <v>15</v>
      </c>
      <c r="B13" s="51" t="s">
        <v>16</v>
      </c>
      <c r="C13" s="51" t="s">
        <v>17</v>
      </c>
      <c r="D13" s="51" t="s">
        <v>18</v>
      </c>
      <c r="E13" s="51" t="s">
        <v>19</v>
      </c>
      <c r="F13" s="51" t="s">
        <v>20</v>
      </c>
      <c r="G13" s="51"/>
      <c r="H13" s="51"/>
      <c r="I13" s="51"/>
      <c r="J13" s="52" t="s">
        <v>77</v>
      </c>
      <c r="K13" s="51" t="s">
        <v>21</v>
      </c>
      <c r="L13" s="53" t="s">
        <v>22</v>
      </c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1" t="s">
        <v>23</v>
      </c>
      <c r="AB13" s="54" t="s">
        <v>24</v>
      </c>
      <c r="AC13" s="51" t="s">
        <v>25</v>
      </c>
      <c r="AD13" s="55" t="s">
        <v>26</v>
      </c>
    </row>
    <row r="14" spans="1:30" ht="28.5" customHeight="1" x14ac:dyDescent="0.2">
      <c r="A14" s="51"/>
      <c r="B14" s="51"/>
      <c r="C14" s="51"/>
      <c r="D14" s="51"/>
      <c r="E14" s="51"/>
      <c r="F14" s="51" t="s">
        <v>27</v>
      </c>
      <c r="G14" s="51" t="s">
        <v>28</v>
      </c>
      <c r="H14" s="51" t="s">
        <v>29</v>
      </c>
      <c r="I14" s="51" t="s">
        <v>30</v>
      </c>
      <c r="J14" s="52"/>
      <c r="K14" s="52"/>
      <c r="L14" s="56" t="s">
        <v>31</v>
      </c>
      <c r="M14" s="56"/>
      <c r="N14" s="56"/>
      <c r="O14" s="56"/>
      <c r="P14" s="56"/>
      <c r="Q14" s="56" t="s">
        <v>32</v>
      </c>
      <c r="R14" s="56"/>
      <c r="S14" s="56"/>
      <c r="T14" s="56"/>
      <c r="U14" s="56"/>
      <c r="V14" s="51" t="s">
        <v>33</v>
      </c>
      <c r="W14" s="51"/>
      <c r="X14" s="51"/>
      <c r="Y14" s="51"/>
      <c r="Z14" s="51"/>
      <c r="AA14" s="51"/>
      <c r="AB14" s="51"/>
      <c r="AC14" s="51"/>
      <c r="AD14" s="55"/>
    </row>
    <row r="15" spans="1:30" ht="52.5" customHeight="1" x14ac:dyDescent="0.2">
      <c r="A15" s="51"/>
      <c r="B15" s="51"/>
      <c r="C15" s="51"/>
      <c r="D15" s="51"/>
      <c r="E15" s="51"/>
      <c r="F15" s="51"/>
      <c r="G15" s="51"/>
      <c r="H15" s="51"/>
      <c r="I15" s="51"/>
      <c r="J15" s="52"/>
      <c r="K15" s="52"/>
      <c r="L15" s="9" t="s">
        <v>34</v>
      </c>
      <c r="M15" s="9" t="s">
        <v>35</v>
      </c>
      <c r="N15" s="9" t="s">
        <v>36</v>
      </c>
      <c r="O15" s="9" t="s">
        <v>37</v>
      </c>
      <c r="P15" s="9" t="s">
        <v>38</v>
      </c>
      <c r="Q15" s="9" t="s">
        <v>39</v>
      </c>
      <c r="R15" s="9" t="s">
        <v>40</v>
      </c>
      <c r="S15" s="9" t="s">
        <v>41</v>
      </c>
      <c r="T15" s="9" t="s">
        <v>42</v>
      </c>
      <c r="U15" s="9" t="s">
        <v>43</v>
      </c>
      <c r="V15" s="9" t="s">
        <v>44</v>
      </c>
      <c r="W15" s="9" t="s">
        <v>45</v>
      </c>
      <c r="X15" s="9" t="s">
        <v>46</v>
      </c>
      <c r="Y15" s="9" t="s">
        <v>47</v>
      </c>
      <c r="Z15" s="9" t="s">
        <v>48</v>
      </c>
      <c r="AA15" s="51"/>
      <c r="AB15" s="51"/>
      <c r="AC15" s="51"/>
      <c r="AD15" s="55"/>
    </row>
    <row r="16" spans="1:30" s="14" customFormat="1" ht="15.75" customHeight="1" x14ac:dyDescent="0.2">
      <c r="A16" s="10">
        <v>1</v>
      </c>
      <c r="B16" s="11">
        <v>2</v>
      </c>
      <c r="C16" s="12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  <c r="J16" s="11">
        <v>10</v>
      </c>
      <c r="K16" s="11">
        <v>11</v>
      </c>
      <c r="L16" s="10" t="s">
        <v>49</v>
      </c>
      <c r="M16" s="10" t="s">
        <v>50</v>
      </c>
      <c r="N16" s="10" t="s">
        <v>51</v>
      </c>
      <c r="O16" s="10" t="s">
        <v>52</v>
      </c>
      <c r="P16" s="10" t="s">
        <v>53</v>
      </c>
      <c r="Q16" s="10" t="s">
        <v>54</v>
      </c>
      <c r="R16" s="10" t="s">
        <v>55</v>
      </c>
      <c r="S16" s="10" t="s">
        <v>56</v>
      </c>
      <c r="T16" s="10" t="s">
        <v>57</v>
      </c>
      <c r="U16" s="10" t="s">
        <v>58</v>
      </c>
      <c r="V16" s="10" t="s">
        <v>59</v>
      </c>
      <c r="W16" s="10" t="s">
        <v>60</v>
      </c>
      <c r="X16" s="10" t="s">
        <v>61</v>
      </c>
      <c r="Y16" s="10" t="s">
        <v>62</v>
      </c>
      <c r="Z16" s="10" t="s">
        <v>63</v>
      </c>
      <c r="AA16" s="13">
        <v>13</v>
      </c>
      <c r="AB16" s="13">
        <v>14</v>
      </c>
      <c r="AC16" s="13">
        <v>15</v>
      </c>
      <c r="AD16" s="13">
        <v>16</v>
      </c>
    </row>
    <row r="17" spans="1:30" s="24" customFormat="1" ht="87" customHeight="1" x14ac:dyDescent="0.2">
      <c r="A17" s="9">
        <v>1</v>
      </c>
      <c r="B17" s="15"/>
      <c r="C17" s="16" t="s">
        <v>64</v>
      </c>
      <c r="D17" s="17" t="s">
        <v>65</v>
      </c>
      <c r="E17" s="18">
        <v>1</v>
      </c>
      <c r="F17" s="15"/>
      <c r="G17" s="15"/>
      <c r="H17" s="15"/>
      <c r="I17" s="15"/>
      <c r="J17" s="19">
        <v>1</v>
      </c>
      <c r="K17" s="15"/>
      <c r="L17" s="20">
        <v>104160</v>
      </c>
      <c r="M17" s="49">
        <v>187488</v>
      </c>
      <c r="N17" s="49">
        <v>131040</v>
      </c>
      <c r="O17" s="47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21">
        <f>COUNTIF(K17:Z17,"&gt;0")</f>
        <v>3</v>
      </c>
      <c r="AB17" s="22">
        <f>CEILING(SUM(K17:Z17)/COUNTIF(K17:Z17,"&gt;0"),0.01)</f>
        <v>140896</v>
      </c>
      <c r="AC17" s="22">
        <f>AB17*E17</f>
        <v>140896</v>
      </c>
      <c r="AD17" s="23">
        <f>STDEV(K17:Z17)/AB17*100</f>
        <v>30.184913923830379</v>
      </c>
    </row>
    <row r="18" spans="1:30" ht="78" customHeight="1" x14ac:dyDescent="0.2">
      <c r="A18" s="25">
        <v>2</v>
      </c>
      <c r="B18" s="26"/>
      <c r="C18" s="16" t="s">
        <v>66</v>
      </c>
      <c r="D18" s="17" t="s">
        <v>65</v>
      </c>
      <c r="E18" s="23">
        <v>1</v>
      </c>
      <c r="F18" s="27"/>
      <c r="G18" s="23"/>
      <c r="H18" s="28"/>
      <c r="I18" s="28"/>
      <c r="J18" s="19">
        <v>1</v>
      </c>
      <c r="K18" s="29" t="str">
        <f>IF(SUM(F18)=0,"",F18*J18)</f>
        <v/>
      </c>
      <c r="L18" s="20">
        <v>24800</v>
      </c>
      <c r="M18" s="49">
        <v>44640</v>
      </c>
      <c r="N18" s="49">
        <v>31200</v>
      </c>
      <c r="O18" s="48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21">
        <f>COUNTIF(K18:Z18,"&gt;0")</f>
        <v>3</v>
      </c>
      <c r="AB18" s="22">
        <f>CEILING(SUM(K18:Z18)/COUNTIF(K18:Z18,"&gt;0"),0.01)</f>
        <v>33546.67</v>
      </c>
      <c r="AC18" s="22">
        <f>AB18*E18</f>
        <v>33546.67</v>
      </c>
      <c r="AD18" s="23">
        <f>STDEV(K18:Z18)/AB18*100</f>
        <v>30.184910924534769</v>
      </c>
    </row>
    <row r="19" spans="1:30" ht="24" customHeight="1" x14ac:dyDescent="0.2">
      <c r="A19" s="31"/>
      <c r="B19" s="32"/>
      <c r="C19" s="57" t="s">
        <v>67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4"/>
      <c r="AC19" s="34">
        <f>SUM(AC17:AC18)</f>
        <v>174442.66999999998</v>
      </c>
      <c r="AD19" s="35"/>
    </row>
    <row r="20" spans="1:30" ht="13.5" customHeight="1" x14ac:dyDescent="0.2"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7"/>
    </row>
    <row r="21" spans="1:30" s="38" customFormat="1" ht="13.5" customHeight="1" x14ac:dyDescent="0.25">
      <c r="C21" s="39" t="s">
        <v>68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30" s="38" customFormat="1" ht="13.5" customHeight="1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30" s="38" customFormat="1" ht="13.5" customHeight="1" x14ac:dyDescent="0.25">
      <c r="C23" s="40"/>
      <c r="D23" s="41"/>
      <c r="E23" s="41"/>
      <c r="F23" s="58" t="s">
        <v>78</v>
      </c>
      <c r="G23" s="58"/>
      <c r="H23" s="58"/>
      <c r="I23" s="58"/>
      <c r="J23" s="58"/>
      <c r="K23" s="2"/>
      <c r="L23" s="58"/>
      <c r="M23" s="58"/>
      <c r="N23" s="58"/>
      <c r="O23" s="42"/>
      <c r="P23" s="42"/>
      <c r="Q23" s="1"/>
      <c r="R23" s="1"/>
      <c r="S23" s="1"/>
      <c r="T23" s="1"/>
      <c r="U23" s="1"/>
      <c r="V23" s="59" t="s">
        <v>79</v>
      </c>
      <c r="W23" s="59"/>
      <c r="X23" s="59"/>
      <c r="Y23" s="59"/>
      <c r="Z23" s="59"/>
      <c r="AA23" s="59"/>
      <c r="AB23" s="59"/>
      <c r="AC23" s="43"/>
    </row>
    <row r="24" spans="1:30" s="38" customFormat="1" ht="13.5" customHeight="1" x14ac:dyDescent="0.25">
      <c r="C24" s="44" t="s">
        <v>69</v>
      </c>
      <c r="D24" s="41"/>
      <c r="E24" s="41"/>
      <c r="F24" s="60" t="s">
        <v>70</v>
      </c>
      <c r="G24" s="60"/>
      <c r="H24" s="60"/>
      <c r="I24" s="60"/>
      <c r="J24" s="60"/>
      <c r="K24" s="1"/>
      <c r="L24" s="61" t="s">
        <v>71</v>
      </c>
      <c r="M24" s="61"/>
      <c r="N24" s="61"/>
      <c r="O24" s="42"/>
      <c r="P24" s="42"/>
      <c r="Q24" s="1"/>
      <c r="R24" s="1"/>
      <c r="S24" s="1"/>
      <c r="T24" s="1"/>
      <c r="U24" s="1"/>
      <c r="V24" s="60"/>
      <c r="W24" s="60"/>
      <c r="X24" s="60"/>
      <c r="Y24" s="60"/>
      <c r="Z24" s="60"/>
      <c r="AA24" s="60"/>
      <c r="AB24" s="60"/>
    </row>
    <row r="25" spans="1:30" ht="13.5" customHeight="1" x14ac:dyDescent="0.2">
      <c r="C25" s="45"/>
    </row>
    <row r="26" spans="1:30" ht="13.5" customHeight="1" x14ac:dyDescent="0.2">
      <c r="C26" s="39" t="s">
        <v>72</v>
      </c>
    </row>
    <row r="27" spans="1:30" ht="13.5" customHeight="1" x14ac:dyDescent="0.2"/>
    <row r="28" spans="1:30" x14ac:dyDescent="0.2">
      <c r="C28" s="40"/>
      <c r="D28" s="41"/>
      <c r="E28" s="41"/>
      <c r="F28" s="58" t="s">
        <v>73</v>
      </c>
      <c r="G28" s="58"/>
      <c r="H28" s="58"/>
      <c r="I28" s="58"/>
      <c r="J28" s="58"/>
      <c r="K28" s="2"/>
      <c r="L28" s="58"/>
      <c r="M28" s="58"/>
      <c r="N28" s="58"/>
      <c r="O28" s="42"/>
      <c r="P28" s="42"/>
      <c r="V28" s="59" t="s">
        <v>74</v>
      </c>
      <c r="W28" s="59"/>
      <c r="X28" s="59"/>
      <c r="Y28" s="59"/>
      <c r="Z28" s="59"/>
      <c r="AA28" s="59"/>
      <c r="AB28" s="59"/>
    </row>
    <row r="29" spans="1:30" x14ac:dyDescent="0.2">
      <c r="C29" s="44" t="s">
        <v>69</v>
      </c>
      <c r="D29" s="41"/>
      <c r="E29" s="41"/>
      <c r="F29" s="60" t="s">
        <v>70</v>
      </c>
      <c r="G29" s="60"/>
      <c r="H29" s="60"/>
      <c r="I29" s="60"/>
      <c r="J29" s="60"/>
      <c r="L29" s="61" t="s">
        <v>71</v>
      </c>
      <c r="M29" s="61"/>
      <c r="N29" s="61"/>
      <c r="O29" s="42"/>
      <c r="P29" s="42"/>
      <c r="V29" s="60"/>
      <c r="W29" s="60"/>
      <c r="X29" s="60"/>
      <c r="Y29" s="60"/>
      <c r="Z29" s="60"/>
      <c r="AA29" s="60"/>
      <c r="AB29" s="60"/>
    </row>
    <row r="32" spans="1:30" x14ac:dyDescent="0.2">
      <c r="C32" s="39" t="s">
        <v>75</v>
      </c>
    </row>
    <row r="34" spans="3:30" x14ac:dyDescent="0.2"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</row>
    <row r="38" spans="3:30" ht="25.5" x14ac:dyDescent="0.2">
      <c r="F38" s="46" t="s">
        <v>76</v>
      </c>
    </row>
  </sheetData>
  <mergeCells count="41">
    <mergeCell ref="C34:AD34"/>
    <mergeCell ref="F28:J28"/>
    <mergeCell ref="L28:N28"/>
    <mergeCell ref="V28:AB28"/>
    <mergeCell ref="F29:J29"/>
    <mergeCell ref="L29:N29"/>
    <mergeCell ref="V29:AB29"/>
    <mergeCell ref="C19:M19"/>
    <mergeCell ref="F23:J23"/>
    <mergeCell ref="L23:N23"/>
    <mergeCell ref="V23:AB23"/>
    <mergeCell ref="F24:J24"/>
    <mergeCell ref="L24:N24"/>
    <mergeCell ref="V24:AB24"/>
    <mergeCell ref="AD13:AD15"/>
    <mergeCell ref="F14:F15"/>
    <mergeCell ref="G14:G15"/>
    <mergeCell ref="H14:H15"/>
    <mergeCell ref="I14:I15"/>
    <mergeCell ref="L14:P14"/>
    <mergeCell ref="Q14:U14"/>
    <mergeCell ref="V14:Z14"/>
    <mergeCell ref="D10:AC10"/>
    <mergeCell ref="D11:AC11"/>
    <mergeCell ref="A13:A15"/>
    <mergeCell ref="B13:B15"/>
    <mergeCell ref="C13:C15"/>
    <mergeCell ref="D13:D15"/>
    <mergeCell ref="E13:E15"/>
    <mergeCell ref="F13:I13"/>
    <mergeCell ref="J13:J15"/>
    <mergeCell ref="K13:K15"/>
    <mergeCell ref="L13:Z13"/>
    <mergeCell ref="AA13:AA15"/>
    <mergeCell ref="AB13:AB15"/>
    <mergeCell ref="AC13:AC15"/>
    <mergeCell ref="D5:AC5"/>
    <mergeCell ref="D6:AC6"/>
    <mergeCell ref="D7:AC7"/>
    <mergeCell ref="D8:AC8"/>
    <mergeCell ref="D9:AC9"/>
  </mergeCells>
  <dataValidations count="1">
    <dataValidation type="list" allowBlank="1" showInputMessage="1" showErrorMessage="1" sqref="D6:AC6">
      <formula1>подгруппа</formula1>
      <formula2>0</formula2>
    </dataValidation>
  </dataValidations>
  <pageMargins left="0.23622047244094491" right="0" top="0.39370078740157483" bottom="0.39370078740157483" header="0.51181102362204722" footer="0.51181102362204722"/>
  <pageSetup paperSize="8" scale="50" firstPageNumber="0" fitToHeight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по Источнику 3</vt:lpstr>
      <vt:lpstr>'Обоснование по Источнику 3'!Область_печати</vt:lpstr>
    </vt:vector>
  </TitlesOfParts>
  <Company>Самарские Коммунальные Системы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mPenkova</dc:creator>
  <cp:lastModifiedBy>Исайкина Елена Николаевна</cp:lastModifiedBy>
  <cp:revision>2</cp:revision>
  <cp:lastPrinted>2023-09-25T09:09:04Z</cp:lastPrinted>
  <dcterms:created xsi:type="dcterms:W3CDTF">2022-08-31T05:13:04Z</dcterms:created>
  <dcterms:modified xsi:type="dcterms:W3CDTF">2023-09-25T09:12:45Z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Самарские Коммунальные Системы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